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30" windowWidth="1489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H21" i="1"/>
  <c r="F32" i="1" l="1"/>
  <c r="H32" i="1" s="1"/>
  <c r="G12" i="1" l="1"/>
  <c r="H12" i="1" s="1"/>
  <c r="G38" i="1" l="1"/>
  <c r="H38" i="1" s="1"/>
  <c r="H37" i="1" s="1"/>
  <c r="F18" i="1" l="1"/>
  <c r="H18" i="1" s="1"/>
  <c r="G36" i="1" l="1"/>
  <c r="H36" i="1" s="1"/>
  <c r="F35" i="1"/>
  <c r="H35" i="1" s="1"/>
  <c r="F34" i="1"/>
  <c r="H34" i="1" s="1"/>
  <c r="G33" i="1"/>
  <c r="H33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23" i="1"/>
  <c r="H6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<sst xmlns="http://schemas.openxmlformats.org/spreadsheetml/2006/main" count="182" uniqueCount="59">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</sst>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9</v>
      </c>
      <c r="I6" s="4"/>
      <c r="J6" s="4"/>
    </row>
    <row r="7" spans="1:11" ht="17.25" customHeight="1" x14ac:dyDescent="0.25">
      <c r="A7" s="4" t="s">
        <v>20</v>
      </c>
      <c r="B7" s="2">
        <v>0.3672781</v>
      </c>
      <c r="C7" s="4" t="s">
        <v>58</v>
      </c>
      <c r="D7" s="4" t="s">
        <v>58</v>
      </c>
      <c r="E7" s="2">
        <v>0.38406990000000002</v>
      </c>
      <c r="F7" s="2">
        <f>IF(B7=0,IF(E7=0,0,100),IF(E7=0,-100,E7/B7*100-100))</f>
        <v>4.571957870616302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0.77178000000000002</v>
      </c>
      <c r="C8" s="4" t="s">
        <v>58</v>
      </c>
      <c r="D8" s="4" t="s">
        <v>58</v>
      </c>
      <c r="E8" s="2">
        <v>0.85096000000000005</v>
      </c>
      <c r="F8" s="2">
        <f>IF(B8=0,IF(E8=0,0,100),IF(E8=0,-100,E8/B8*100-100))</f>
        <v>10.259400347249212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0.66666999999999998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0.272727</v>
      </c>
      <c r="C11" s="4" t="s">
        <v>58</v>
      </c>
      <c r="D11" s="4" t="s">
        <v>58</v>
      </c>
      <c r="E11" s="2">
        <v>0.5</v>
      </c>
      <c r="F11" s="2">
        <f t="shared" si="0"/>
        <v>83.333516666850016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0.53125</v>
      </c>
      <c r="C13" s="9" t="s">
        <v>58</v>
      </c>
      <c r="D13" s="9" t="s">
        <v>58</v>
      </c>
      <c r="E13" s="2">
        <v>0.50588</v>
      </c>
      <c r="F13" s="2">
        <f t="shared" si="0"/>
        <v>-4.7755294117647082</v>
      </c>
      <c r="G13" s="4" t="s">
        <v>50</v>
      </c>
      <c r="H13" s="5">
        <f>IF(I13=1,MAX(IF(E13&gt;=[1]Лист1!$B8,1,0),IF(E13&gt;=[1]Лист1!$C8,2,0),IF(F13&lt;3,0,IF(F13&lt;7,1,2))),0)</f>
        <v>1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0.29464000000000001</v>
      </c>
      <c r="C14" s="9" t="s">
        <v>58</v>
      </c>
      <c r="D14" s="9" t="s">
        <v>58</v>
      </c>
      <c r="E14" s="2">
        <v>0.29060000000000002</v>
      </c>
      <c r="F14" s="2">
        <f>IF(B14=0,IF(E14=0,0,100),IF(E14=0,100,E14/B14*100-100))</f>
        <v>-1.3711648112951309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5.3140096618357502E-2</v>
      </c>
      <c r="F15" s="4" t="s">
        <v>50</v>
      </c>
      <c r="G15" s="2">
        <f>IF(C15=0,IF(E15=0,0,100),E15/C15*100)</f>
        <v>5.3140096618357502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0.5</v>
      </c>
      <c r="F17" s="4" t="s">
        <v>50</v>
      </c>
      <c r="G17" s="2">
        <f t="shared" si="1"/>
        <v>50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1.3254999999999999E-2</v>
      </c>
      <c r="C18" s="9" t="s">
        <v>58</v>
      </c>
      <c r="D18" s="9" t="s">
        <v>58</v>
      </c>
      <c r="E18" s="2">
        <v>1.555E-3</v>
      </c>
      <c r="F18" s="2">
        <f>IF(B18=0,IF(E18=0,0,-100),IF(E18=0,-100,E18/B18*100-100))</f>
        <v>-88.268577895133916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0.13768</v>
      </c>
      <c r="C19" s="9" t="s">
        <v>58</v>
      </c>
      <c r="D19" s="9" t="s">
        <v>58</v>
      </c>
      <c r="E19" s="2">
        <v>0.18797</v>
      </c>
      <c r="F19" s="2">
        <f>IF(B19=0,IF(E19=0,0,100),IF(E19=0,100,E19/B19*100-100))</f>
        <v>36.526728646135979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6.65313</v>
      </c>
      <c r="E21" s="2">
        <v>10.09615</v>
      </c>
      <c r="F21" s="2">
        <f>IF(D21=0,IF(E21=0,0,100),IF(E21=0,100,E21/D21*100-100))</f>
        <v>51.750379144853639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30.92784</v>
      </c>
      <c r="E22" s="2">
        <v>32.25806</v>
      </c>
      <c r="F22" s="2">
        <f>IF(D22=0,IF(E22=0,0,100),IF(E22=0,100,E22/D22*100-100))</f>
        <v>4.301043978499635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2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0.72</v>
      </c>
      <c r="F24" s="4" t="s">
        <v>50</v>
      </c>
      <c r="G24" s="2">
        <f t="shared" ref="G24:G29" si="2">IF(C24=0,IF(E24=0,0,100),E24/C24*100)</f>
        <v>72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0.45</v>
      </c>
      <c r="F25" s="4" t="s">
        <v>50</v>
      </c>
      <c r="G25" s="2">
        <f t="shared" si="2"/>
        <v>45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0.90195999999999998</v>
      </c>
      <c r="F26" s="4" t="s">
        <v>50</v>
      </c>
      <c r="G26" s="2">
        <f t="shared" si="2"/>
        <v>90.195999999999998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0.19767000000000001</v>
      </c>
      <c r="F27" s="4" t="s">
        <v>50</v>
      </c>
      <c r="G27" s="2">
        <f t="shared" si="2"/>
        <v>19.767000000000003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0.97777800000000004</v>
      </c>
      <c r="F29" s="4" t="s">
        <v>50</v>
      </c>
      <c r="G29" s="2">
        <f t="shared" si="2"/>
        <v>97.777799999999999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256.08199999999999</v>
      </c>
      <c r="F30" s="2">
        <f>IF(D30=0,IF(E30=0,0,100),IF(E30=0,100,E30/D30*100-100))</f>
        <v>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3.7999999999999999E-2</v>
      </c>
      <c r="C32" s="4" t="s">
        <v>50</v>
      </c>
      <c r="D32" s="4" t="s">
        <v>50</v>
      </c>
      <c r="E32" s="2">
        <v>0.08</v>
      </c>
      <c r="F32" s="2">
        <f>IF(B32=0,IF(E32=0,0,100),IF(E32=0,-100,E32/B32*100-100))</f>
        <v>110.52631578947367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0.85</v>
      </c>
      <c r="F36" s="4" t="s">
        <v>50</v>
      </c>
      <c r="G36" s="2">
        <f t="shared" ref="G36" si="4">IF(C36=0,IF(E36=0,0,100),E36/C36*100)</f>
        <v>85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84.230769230769226</v>
      </c>
      <c r="F38" s="2">
        <v>0</v>
      </c>
      <c r="G38" s="2">
        <f>IF(C38=0,IF(E38=0,0,100),E38/C38*100)</f>
        <v>88.66396761133602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13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14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2022-12-20T07:34:16Z</dcterms:modified>
</cp:coreProperties>
</file>